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<sst xmlns="http://schemas.openxmlformats.org/spreadsheetml/2006/main" count="255" uniqueCount="140">
  <si>
    <t>2024年秋季犁耕深翻作作业补助资金归户清册汇总表</t>
  </si>
  <si>
    <t>曹埠镇（盖章）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</si>
  <si>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</si>
  <si>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</si>
  <si>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</si>
  <si>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</si>
  <si>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</si>
  <si>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</si>
  <si>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张启荣</t>
  </si>
  <si>
    <t>应泉村-一组,应泉村-三组,应泉村-二组,应泉村-六组,应泉村-四组</t>
  </si>
  <si>
    <t/>
  </si>
  <si>
    <t>徐美荣</t>
  </si>
  <si>
    <t>下漫村-一组,下漫村-七组,下漫村-三组,下漫村-九组,下漫村-二组,下漫村-五组,下漫村-八组,下漫村-六组,下漫村-十七组,下漫村-十五组,下漫村-十六组,下漫村-十四组</t>
  </si>
  <si>
    <t>葛汉泉</t>
  </si>
  <si>
    <t>下漫村-十七组,下漫村-十三组,下漫村-十五组,下漫村-十六组,下漫村-十四组</t>
  </si>
  <si>
    <t>张宏海</t>
  </si>
  <si>
    <t>下漫村-九组,下漫村-十一组,下漫村-十二组,下漫村-十组</t>
  </si>
  <si>
    <t>姜小兵</t>
  </si>
  <si>
    <t>上漫居委会-三组</t>
  </si>
  <si>
    <t>上漫居委会,上漫居委会-三十一组,上漫居委会-三十组,上漫居委会-二十一组,上漫居委会-二十七组,上漫居委会-二十三组,上漫居委会-二十九组,上漫居委会-二十二组,上漫居委会-二十五组,上漫居委会-二十八组,上漫居委会-二十六组,上漫居委会-二十四组,上漫居委会-二十组,上漫居委会-十七组,上漫居委会-十三组,上漫居委会-十五组,上漫居委会-十八组,上漫居委会-十六组,上漫居委会-十四组</t>
  </si>
  <si>
    <t>季松军</t>
  </si>
  <si>
    <t>上漫居委会-二十一组,上漫居委会-二十三组,上漫居委会-二十五组,上漫居委会-二十四组</t>
  </si>
  <si>
    <t>俞卫东</t>
  </si>
  <si>
    <t>跨岸村-二组</t>
  </si>
  <si>
    <t>李建成</t>
  </si>
  <si>
    <t>跨岸村-七组,跨岸村-二组,跨岸村-五组,跨岸村-六组,跨岸村-十七组,跨岸村-十六组</t>
  </si>
  <si>
    <t>杨建</t>
  </si>
  <si>
    <t>跨岸村-二十七组,跨岸村-二十九组,跨岸村-二十八组,跨岸村-五组,跨岸村-十七组,跨岸村-十九组,跨岸村-十五组,跨岸村-十八组,跨岸村-十六组</t>
  </si>
  <si>
    <t>蔡茹</t>
  </si>
  <si>
    <t>跨岸村-九组,跨岸村-十一组</t>
  </si>
  <si>
    <t>徐曹梅</t>
  </si>
  <si>
    <t>跨岸村-十七组,跨岸村-十八组,跨岸村-十六组</t>
  </si>
  <si>
    <t>刘亚琴</t>
  </si>
  <si>
    <t>跨岸村-二十一组,跨岸村-二十三组,跨岸村-二十二组,跨岸村-二十组,跨岸村-十八组</t>
  </si>
  <si>
    <t>王笃华</t>
  </si>
  <si>
    <t>跨岸村-二十一组,跨岸村-二十三组,跨岸村-二十二组,跨岸村-二十组,跨岸村-十九组</t>
  </si>
  <si>
    <t>吴亮</t>
  </si>
  <si>
    <t>跨岸村-二十一组,跨岸村-二十五组,跨岸村-二十六组,跨岸村-二十组</t>
  </si>
  <si>
    <t>蒋冰</t>
  </si>
  <si>
    <t>跨岸村-三十组,跨岸村-二十七组,跨岸村-二十九组,跨岸村-二十八组,跨岸村-二十六组,跨岸村-二十四组,跨岸村-二十组,跨岸村-十九组</t>
  </si>
  <si>
    <t>徐新华</t>
  </si>
  <si>
    <t>跨岸村-三十一组,跨岸村-三十七组,跨岸村-三十三组,跨岸村-三十二组,跨岸村-三十五组,跨岸村-三十八组,跨岸村-三十六组,跨岸村-三十四组,跨岸村-三十组,跨岸村-四十组</t>
  </si>
  <si>
    <t>赵春柳</t>
  </si>
  <si>
    <t>跨岸村-三十九组,跨岸村-三十八组,跨岸村-四十组</t>
  </si>
  <si>
    <t>魏先文</t>
  </si>
  <si>
    <t>陈国兵</t>
  </si>
  <si>
    <t>堤南居委会,堤南居委会-七组,堤南居委会-八组,堤南居委会-十七组,堤南居委会-十三组,堤南居委会-十五组,堤南居委会-十八组,堤南居委会-十六组,堤南居委会-十四组</t>
  </si>
  <si>
    <t>堤南居委会-三组</t>
  </si>
  <si>
    <t>王锡海</t>
  </si>
  <si>
    <t>堤南居委会,堤南居委会-二十一组,堤南居委会-二十七组,堤南居委会-二十三组,堤南居委会-二十二组,堤南居委会-二十五组,堤南居委会-二十八组,堤南居委会-二十四组,堤南居委会-二十组,堤南居委会-六组,堤南居委会-十九组</t>
  </si>
  <si>
    <t>李红新</t>
  </si>
  <si>
    <t>堤南居委会,堤南居委会-二十一组,堤南居委会-二十三组,堤南居委会-二十二组,堤南居委会-二十组,堤南居委会-十九组</t>
  </si>
  <si>
    <t>顾志刚</t>
  </si>
  <si>
    <t>堤南居委会-二十一组,堤南居委会-二十三组,堤南居委会-二十二组</t>
  </si>
  <si>
    <t>张邢林</t>
  </si>
  <si>
    <t>堤南居委会,堤南居委会-三十组,堤南居委会-二十七组,堤南居委会-二十三组,堤南居委会-二十九组,堤南居委会-二十五组,堤南居委会-二十八组,堤南居委会-二十六组</t>
  </si>
  <si>
    <t>顾校亮</t>
  </si>
  <si>
    <t>堤南居委会-二十三组,堤南居委会-二十八组,堤南居委会-二十六组,堤南居委会-二十四组</t>
  </si>
  <si>
    <t>曹建华</t>
  </si>
  <si>
    <t>堤南居委会,堤南居委会-二十一组,堤南居委会-二十二组,堤南居委会-二十五组,堤南居委会-二十四组,堤南居委会-二十组,堤南居委会-十九组</t>
  </si>
  <si>
    <t>何志坚</t>
  </si>
  <si>
    <t>堤南居委会,堤南居委会-三十组,堤南居委会-二十七组,堤南居委会-二十九组,堤南居委会-二十八组</t>
  </si>
  <si>
    <t>戴明勋</t>
  </si>
  <si>
    <t>堤南居委会,堤南居委会-三十组,堤南居委会-二十七组,堤南居委会-二十九组</t>
  </si>
  <si>
    <t>堤南居委会-3组</t>
  </si>
  <si>
    <t>陈学泉</t>
  </si>
  <si>
    <t>冯桥村-一组,冯桥村-七组,冯桥村-三组,冯桥村-八组,冯桥村-六组,冯桥村-十一组,冯桥村-十三组,冯桥村-十二组</t>
  </si>
  <si>
    <t>薛亚飞</t>
  </si>
  <si>
    <t>冯桥村-九组,冯桥村-十四组,冯桥村-十组</t>
  </si>
  <si>
    <t>冯桥村-九组</t>
  </si>
  <si>
    <t>顾维军</t>
  </si>
  <si>
    <t>冯桥村-十一组,冯桥村-十二组</t>
  </si>
  <si>
    <t>施福达</t>
  </si>
  <si>
    <t>冯桥村-十三组</t>
  </si>
  <si>
    <t>蒋建国</t>
  </si>
  <si>
    <t>蒋建华</t>
  </si>
  <si>
    <t>曹兵</t>
  </si>
  <si>
    <t>冯桥村-十二组</t>
  </si>
  <si>
    <t>阚建国</t>
  </si>
  <si>
    <t>陈淑雨</t>
  </si>
  <si>
    <t>陈海军</t>
  </si>
  <si>
    <t>张玉均</t>
  </si>
  <si>
    <t>冯桥村-十一组</t>
  </si>
  <si>
    <t>陈春明</t>
  </si>
  <si>
    <t>冯桥村-十一组,冯桥村-十三组</t>
  </si>
  <si>
    <t>高柏椿</t>
  </si>
  <si>
    <t>高柏华</t>
  </si>
  <si>
    <t>蒋红军</t>
  </si>
  <si>
    <t>施宝生</t>
  </si>
  <si>
    <t>曹金友</t>
  </si>
  <si>
    <t>冯桥村-七组,冯桥村-五组,冯桥村-八组,冯桥村-六组,冯桥村-十三组</t>
  </si>
  <si>
    <t>吴先进</t>
  </si>
  <si>
    <t>冯桥村-五组</t>
  </si>
  <si>
    <t>陈国新</t>
  </si>
  <si>
    <t>冯桥村-六组</t>
  </si>
  <si>
    <t>曹亚吴</t>
  </si>
  <si>
    <t>曹金国</t>
  </si>
  <si>
    <t>陶建忠</t>
  </si>
  <si>
    <t>冯桥村-七组</t>
  </si>
  <si>
    <t>孙维宗</t>
  </si>
  <si>
    <t>季勇华</t>
  </si>
  <si>
    <t>冯桥村-七组,冯桥村-八组</t>
  </si>
  <si>
    <t>王辉</t>
  </si>
  <si>
    <t>冯桥村-八组</t>
  </si>
  <si>
    <t>陈益华</t>
  </si>
  <si>
    <t>钱国泉</t>
  </si>
  <si>
    <t>陈克东</t>
  </si>
  <si>
    <t>徐希春</t>
  </si>
  <si>
    <t>直港村-一组,直港村-三组,直港村-九组,直港村-十一组,直港村-十组,直港村-四组</t>
  </si>
  <si>
    <t>直港村-一组,直港村-三组,直港村-九组,直港村-十组</t>
  </si>
  <si>
    <t>李新兵</t>
  </si>
  <si>
    <t>直港村-九组,直港村-十一组,直港村-十组</t>
  </si>
  <si>
    <t>李亚琴</t>
  </si>
  <si>
    <t>直港村-九组,直港村-十一组,直港村-四组</t>
  </si>
  <si>
    <t>李鹏飞</t>
  </si>
  <si>
    <t>直港村-三组</t>
  </si>
  <si>
    <t>甜水村-二十一组,甜水村-二十三组,甜水村-二十二组,甜水村-十九组,甜水村-十五组,甜水村-十八组,甜水村-十六组</t>
  </si>
  <si>
    <t>甜水村-二十一组,甜水村-二十二组,甜水村-十七组,甜水村-十九组,甜水村-十五组,甜水村-十八组,甜水村-十六组</t>
  </si>
  <si>
    <t>甜水村-三组,甜水村-四组</t>
  </si>
  <si>
    <t>钱道华</t>
  </si>
  <si>
    <t>甜水村-二十五组,甜水村-二十四组,甜水村-二十组,甜水村-十七组,甜水村-十六组</t>
  </si>
  <si>
    <t>孙晔</t>
  </si>
  <si>
    <t>孙窑居委会-一组</t>
  </si>
  <si>
    <t>曹亚明</t>
  </si>
  <si>
    <t>孙窑居委会-三组</t>
  </si>
  <si>
    <t>孙窑居委会-二十四组,孙窑居委会-五组,孙窑居委会-六组,孙窑居委会-十四组</t>
  </si>
  <si>
    <t>周建国</t>
  </si>
  <si>
    <t>孙窑居委会-二十一组,孙窑居委会-二十三组,孙窑居委会-二十四组,孙窑居委会-五组,孙窑居委会-八组,孙窑居委会-六组,孙窑居委会-十四组</t>
  </si>
  <si>
    <t>丁秀连</t>
  </si>
  <si>
    <t>孙窑居委会-二十六组</t>
  </si>
  <si>
    <t>孙窑居委会-二十组,孙窑居委会-十七组,孙窑居委会-十九组,孙窑居委会-十八组</t>
  </si>
  <si>
    <t>郑国泉</t>
  </si>
  <si>
    <t>孙窑居委会-十九组</t>
  </si>
  <si>
    <t>黄朝如</t>
  </si>
  <si>
    <t>陈长林</t>
  </si>
  <si>
    <t>汤建云</t>
  </si>
  <si>
    <t>郑兰芬</t>
  </si>
  <si>
    <t>王笃万</t>
  </si>
  <si>
    <t>孙窑居委会-二十组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</si>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</sst>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tabSelected="1" workbookViewId="0">
      <pane ySplit="3" topLeftCell="A62" activePane="bottomLeft" state="frozen"/>
      <selection/>
      <selection pane="bottomLeft" activeCell="F87" sqref="$A87:$XFD91"/>
    </sheetView>
  </sheetViews>
  <sheetFormatPr defaultColWidth="9" defaultRowHeight="13.5" outlineLevelCol="5"/>
  <cols>
    <col min="1" max="1" width="20" customWidth="1"/>
    <col min="2" max="2" width="11.4416666666667" customWidth="1"/>
    <col min="3" max="3" width="21.8916666666667" customWidth="1"/>
    <col min="4" max="4" width="12.4416666666667" customWidth="1"/>
    <col min="5" max="5" width="10.775" customWidth="1"/>
    <col min="6" max="6" width="13.5583333333333" customWidth="1"/>
  </cols>
  <sheetData>
    <row r="1" ht="55" customHeight="1" spans="1:1">
      <c r="A1" s="1" t="s">
        <v>0</v>
      </c>
    </row>
    <row r="2" ht="25" customHeight="1" spans="1:6">
      <c r="A2" s="2" t="s">
        <v>1</v>
      </c>
      <c r="B2" s="2"/>
      <c r="C2" s="2"/>
      <c r="D2" s="2"/>
      <c r="E2" s="2"/>
      <c r="F2" s="2"/>
    </row>
    <row r="3" ht="27" spans="1:6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</row>
    <row r="4" ht="25" customHeight="1" spans="1:6">
      <c r="A4" s="5">
        <v>1</v>
      </c>
      <c r="B4" s="5" t="s">
        <v>8</v>
      </c>
      <c r="C4" s="5" t="s">
        <v>9</v>
      </c>
      <c r="D4" s="6">
        <v>587.18</v>
      </c>
      <c r="E4" s="5">
        <f>D4*40</f>
        <v>23487.2</v>
      </c>
      <c r="F4" s="5" t="s">
        <v>10</v>
      </c>
    </row>
    <row r="5" ht="25" customHeight="1" spans="1:6">
      <c r="A5" s="5">
        <v>2</v>
      </c>
      <c r="B5" s="5" t="s">
        <v>11</v>
      </c>
      <c r="C5" s="5" t="s">
        <v>12</v>
      </c>
      <c r="D5" s="6">
        <v>992.34</v>
      </c>
      <c r="E5" s="5">
        <f t="shared" ref="E5:E36" si="0">D5*40</f>
        <v>39693.6</v>
      </c>
      <c r="F5" s="5" t="s">
        <v>10</v>
      </c>
    </row>
    <row r="6" ht="25" customHeight="1" spans="1:6">
      <c r="A6" s="5">
        <v>3</v>
      </c>
      <c r="B6" s="5" t="s">
        <v>13</v>
      </c>
      <c r="C6" s="5" t="s">
        <v>14</v>
      </c>
      <c r="D6" s="6">
        <v>387.88</v>
      </c>
      <c r="E6" s="5">
        <f t="shared" si="0"/>
        <v>15515.2</v>
      </c>
      <c r="F6" s="5" t="s">
        <v>10</v>
      </c>
    </row>
    <row r="7" ht="25" customHeight="1" spans="1:6">
      <c r="A7" s="5">
        <v>4</v>
      </c>
      <c r="B7" s="5" t="s">
        <v>15</v>
      </c>
      <c r="C7" s="5" t="s">
        <v>16</v>
      </c>
      <c r="D7" s="6">
        <v>165.13</v>
      </c>
      <c r="E7" s="5">
        <f t="shared" si="0"/>
        <v>6605.2</v>
      </c>
      <c r="F7" s="5" t="s">
        <v>10</v>
      </c>
    </row>
    <row r="8" ht="25" customHeight="1" spans="1:6">
      <c r="A8" s="5">
        <v>5</v>
      </c>
      <c r="B8" s="5" t="s">
        <v>17</v>
      </c>
      <c r="C8" s="5" t="s">
        <v>18</v>
      </c>
      <c r="D8" s="6">
        <v>97.3</v>
      </c>
      <c r="E8" s="5">
        <f t="shared" si="0"/>
        <v>3892</v>
      </c>
      <c r="F8" s="5" t="s">
        <v>10</v>
      </c>
    </row>
    <row r="9" ht="25" customHeight="1" spans="1:6">
      <c r="A9" s="5">
        <v>6</v>
      </c>
      <c r="B9" s="5" t="s">
        <v>11</v>
      </c>
      <c r="C9" s="5" t="s">
        <v>19</v>
      </c>
      <c r="D9" s="6">
        <v>1467.3</v>
      </c>
      <c r="E9" s="5">
        <f t="shared" si="0"/>
        <v>58692</v>
      </c>
      <c r="F9" s="5" t="s">
        <v>10</v>
      </c>
    </row>
    <row r="10" ht="25" customHeight="1" spans="1:6">
      <c r="A10" s="5">
        <v>7</v>
      </c>
      <c r="B10" s="5" t="s">
        <v>20</v>
      </c>
      <c r="C10" s="5" t="s">
        <v>21</v>
      </c>
      <c r="D10" s="6">
        <v>109.82</v>
      </c>
      <c r="E10" s="5">
        <f t="shared" si="0"/>
        <v>4392.8</v>
      </c>
      <c r="F10" s="5" t="s">
        <v>10</v>
      </c>
    </row>
    <row r="11" ht="25" customHeight="1" spans="1:6">
      <c r="A11" s="5">
        <v>8</v>
      </c>
      <c r="B11" s="5" t="s">
        <v>22</v>
      </c>
      <c r="C11" s="5" t="s">
        <v>23</v>
      </c>
      <c r="D11" s="6">
        <v>41.58</v>
      </c>
      <c r="E11" s="5">
        <f t="shared" si="0"/>
        <v>1663.2</v>
      </c>
      <c r="F11" s="5" t="s">
        <v>10</v>
      </c>
    </row>
    <row r="12" ht="25" customHeight="1" spans="1:6">
      <c r="A12" s="5">
        <v>9</v>
      </c>
      <c r="B12" s="5" t="s">
        <v>24</v>
      </c>
      <c r="C12" s="5" t="s">
        <v>25</v>
      </c>
      <c r="D12" s="6">
        <v>520.63</v>
      </c>
      <c r="E12" s="5">
        <f t="shared" si="0"/>
        <v>20825.2</v>
      </c>
      <c r="F12" s="5" t="s">
        <v>10</v>
      </c>
    </row>
    <row r="13" ht="25" customHeight="1" spans="1:6">
      <c r="A13" s="5">
        <v>10</v>
      </c>
      <c r="B13" s="5" t="s">
        <v>26</v>
      </c>
      <c r="C13" s="5" t="s">
        <v>27</v>
      </c>
      <c r="D13" s="6">
        <v>409.07</v>
      </c>
      <c r="E13" s="5">
        <f t="shared" si="0"/>
        <v>16362.8</v>
      </c>
      <c r="F13" s="5" t="s">
        <v>10</v>
      </c>
    </row>
    <row r="14" ht="25" customHeight="1" spans="1:6">
      <c r="A14" s="5">
        <v>11</v>
      </c>
      <c r="B14" s="5" t="s">
        <v>28</v>
      </c>
      <c r="C14" s="5" t="s">
        <v>29</v>
      </c>
      <c r="D14" s="6">
        <v>237.78</v>
      </c>
      <c r="E14" s="5">
        <f t="shared" si="0"/>
        <v>9511.2</v>
      </c>
      <c r="F14" s="5" t="s">
        <v>10</v>
      </c>
    </row>
    <row r="15" ht="25" customHeight="1" spans="1:6">
      <c r="A15" s="5">
        <v>12</v>
      </c>
      <c r="B15" s="5" t="s">
        <v>30</v>
      </c>
      <c r="C15" s="5" t="s">
        <v>31</v>
      </c>
      <c r="D15" s="6">
        <v>179.95</v>
      </c>
      <c r="E15" s="5">
        <f t="shared" si="0"/>
        <v>7198</v>
      </c>
      <c r="F15" s="5" t="s">
        <v>10</v>
      </c>
    </row>
    <row r="16" ht="25" customHeight="1" spans="1:6">
      <c r="A16" s="5">
        <v>13</v>
      </c>
      <c r="B16" s="5" t="s">
        <v>32</v>
      </c>
      <c r="C16" s="5" t="s">
        <v>33</v>
      </c>
      <c r="D16" s="6">
        <v>284.58</v>
      </c>
      <c r="E16" s="5">
        <f t="shared" si="0"/>
        <v>11383.2</v>
      </c>
      <c r="F16" s="5" t="s">
        <v>10</v>
      </c>
    </row>
    <row r="17" ht="25" customHeight="1" spans="1:6">
      <c r="A17" s="5">
        <v>14</v>
      </c>
      <c r="B17" s="5" t="s">
        <v>34</v>
      </c>
      <c r="C17" s="5" t="s">
        <v>35</v>
      </c>
      <c r="D17" s="6">
        <v>598.87</v>
      </c>
      <c r="E17" s="5">
        <f t="shared" si="0"/>
        <v>23954.8</v>
      </c>
      <c r="F17" s="5" t="s">
        <v>10</v>
      </c>
    </row>
    <row r="18" ht="25" customHeight="1" spans="1:6">
      <c r="A18" s="5">
        <v>15</v>
      </c>
      <c r="B18" s="5" t="s">
        <v>36</v>
      </c>
      <c r="C18" s="5" t="s">
        <v>37</v>
      </c>
      <c r="D18" s="6">
        <v>92.58</v>
      </c>
      <c r="E18" s="5">
        <f t="shared" si="0"/>
        <v>3703.2</v>
      </c>
      <c r="F18" s="5" t="s">
        <v>10</v>
      </c>
    </row>
    <row r="19" ht="25" customHeight="1" spans="1:6">
      <c r="A19" s="5">
        <v>16</v>
      </c>
      <c r="B19" s="5" t="s">
        <v>38</v>
      </c>
      <c r="C19" s="5" t="s">
        <v>39</v>
      </c>
      <c r="D19" s="6">
        <v>456.79</v>
      </c>
      <c r="E19" s="5">
        <f t="shared" si="0"/>
        <v>18271.6</v>
      </c>
      <c r="F19" s="5" t="s">
        <v>10</v>
      </c>
    </row>
    <row r="20" ht="25" customHeight="1" spans="1:6">
      <c r="A20" s="5">
        <v>17</v>
      </c>
      <c r="B20" s="5" t="s">
        <v>40</v>
      </c>
      <c r="C20" s="5" t="s">
        <v>41</v>
      </c>
      <c r="D20" s="6">
        <v>792.48</v>
      </c>
      <c r="E20" s="5">
        <f t="shared" si="0"/>
        <v>31699.2</v>
      </c>
      <c r="F20" s="5" t="s">
        <v>10</v>
      </c>
    </row>
    <row r="21" ht="25" customHeight="1" spans="1:6">
      <c r="A21" s="5">
        <v>18</v>
      </c>
      <c r="B21" s="5" t="s">
        <v>42</v>
      </c>
      <c r="C21" s="5" t="s">
        <v>43</v>
      </c>
      <c r="D21" s="6">
        <v>447.9</v>
      </c>
      <c r="E21" s="5">
        <f t="shared" si="0"/>
        <v>17916</v>
      </c>
      <c r="F21" s="5" t="s">
        <v>10</v>
      </c>
    </row>
    <row r="22" ht="25" customHeight="1" spans="1:6">
      <c r="A22" s="5">
        <v>19</v>
      </c>
      <c r="B22" s="5" t="s">
        <v>44</v>
      </c>
      <c r="C22" s="5" t="s">
        <v>43</v>
      </c>
      <c r="D22" s="6">
        <v>432.8</v>
      </c>
      <c r="E22" s="5">
        <f t="shared" si="0"/>
        <v>17312</v>
      </c>
      <c r="F22" s="5" t="s">
        <v>10</v>
      </c>
    </row>
    <row r="23" ht="25" customHeight="1" spans="1:6">
      <c r="A23" s="5">
        <v>20</v>
      </c>
      <c r="B23" s="5" t="s">
        <v>45</v>
      </c>
      <c r="C23" s="5" t="s">
        <v>46</v>
      </c>
      <c r="D23" s="6">
        <v>925.7</v>
      </c>
      <c r="E23" s="5">
        <f t="shared" si="0"/>
        <v>37028</v>
      </c>
      <c r="F23" s="5" t="s">
        <v>10</v>
      </c>
    </row>
    <row r="24" ht="25" customHeight="1" spans="1:6">
      <c r="A24" s="5">
        <v>21</v>
      </c>
      <c r="B24" s="5" t="s">
        <v>24</v>
      </c>
      <c r="C24" s="5" t="s">
        <v>47</v>
      </c>
      <c r="D24" s="6">
        <v>26.3</v>
      </c>
      <c r="E24" s="5">
        <f t="shared" si="0"/>
        <v>1052</v>
      </c>
      <c r="F24" s="5" t="s">
        <v>10</v>
      </c>
    </row>
    <row r="25" ht="25" customHeight="1" spans="1:6">
      <c r="A25" s="5">
        <v>22</v>
      </c>
      <c r="B25" s="5" t="s">
        <v>48</v>
      </c>
      <c r="C25" s="5" t="s">
        <v>49</v>
      </c>
      <c r="D25" s="6">
        <v>447.9</v>
      </c>
      <c r="E25" s="5">
        <f t="shared" si="0"/>
        <v>17916</v>
      </c>
      <c r="F25" s="5" t="s">
        <v>10</v>
      </c>
    </row>
    <row r="26" ht="25" customHeight="1" spans="1:6">
      <c r="A26" s="5">
        <v>23</v>
      </c>
      <c r="B26" s="5" t="s">
        <v>50</v>
      </c>
      <c r="C26" s="5" t="s">
        <v>51</v>
      </c>
      <c r="D26" s="6">
        <v>76.3</v>
      </c>
      <c r="E26" s="5">
        <f t="shared" si="0"/>
        <v>3052</v>
      </c>
      <c r="F26" s="5" t="s">
        <v>10</v>
      </c>
    </row>
    <row r="27" ht="25" customHeight="1" spans="1:6">
      <c r="A27" s="5">
        <v>24</v>
      </c>
      <c r="B27" s="5" t="s">
        <v>52</v>
      </c>
      <c r="C27" s="5" t="s">
        <v>53</v>
      </c>
      <c r="D27" s="6">
        <v>67.2</v>
      </c>
      <c r="E27" s="5">
        <f t="shared" si="0"/>
        <v>2688</v>
      </c>
      <c r="F27" s="5" t="s">
        <v>10</v>
      </c>
    </row>
    <row r="28" ht="25" customHeight="1" spans="1:6">
      <c r="A28" s="5">
        <v>25</v>
      </c>
      <c r="B28" s="5" t="s">
        <v>54</v>
      </c>
      <c r="C28" s="5" t="s">
        <v>55</v>
      </c>
      <c r="D28" s="6">
        <v>313.6</v>
      </c>
      <c r="E28" s="5">
        <f t="shared" si="0"/>
        <v>12544</v>
      </c>
      <c r="F28" s="5" t="s">
        <v>10</v>
      </c>
    </row>
    <row r="29" ht="25" customHeight="1" spans="1:6">
      <c r="A29" s="5">
        <v>26</v>
      </c>
      <c r="B29" s="5" t="s">
        <v>56</v>
      </c>
      <c r="C29" s="5" t="s">
        <v>57</v>
      </c>
      <c r="D29" s="6">
        <v>431.2</v>
      </c>
      <c r="E29" s="5">
        <f t="shared" si="0"/>
        <v>17248</v>
      </c>
      <c r="F29" s="5" t="s">
        <v>10</v>
      </c>
    </row>
    <row r="30" ht="25" customHeight="1" spans="1:6">
      <c r="A30" s="5">
        <v>27</v>
      </c>
      <c r="B30" s="5" t="s">
        <v>58</v>
      </c>
      <c r="C30" s="5" t="s">
        <v>59</v>
      </c>
      <c r="D30" s="6">
        <v>207.3</v>
      </c>
      <c r="E30" s="5">
        <f t="shared" si="0"/>
        <v>8292</v>
      </c>
      <c r="F30" s="5" t="s">
        <v>10</v>
      </c>
    </row>
    <row r="31" ht="25" customHeight="1" spans="1:6">
      <c r="A31" s="5">
        <v>28</v>
      </c>
      <c r="B31" s="5" t="s">
        <v>60</v>
      </c>
      <c r="C31" s="5" t="s">
        <v>61</v>
      </c>
      <c r="D31" s="6">
        <v>141.9</v>
      </c>
      <c r="E31" s="5">
        <f t="shared" si="0"/>
        <v>5676</v>
      </c>
      <c r="F31" s="5" t="s">
        <v>10</v>
      </c>
    </row>
    <row r="32" ht="25" customHeight="1" spans="1:6">
      <c r="A32" s="5">
        <v>29</v>
      </c>
      <c r="B32" s="5" t="s">
        <v>62</v>
      </c>
      <c r="C32" s="5" t="s">
        <v>63</v>
      </c>
      <c r="D32" s="6">
        <v>305.1</v>
      </c>
      <c r="E32" s="5">
        <f t="shared" si="0"/>
        <v>12204</v>
      </c>
      <c r="F32" s="5" t="s">
        <v>10</v>
      </c>
    </row>
    <row r="33" ht="25" customHeight="1" spans="1:6">
      <c r="A33" s="5">
        <v>30</v>
      </c>
      <c r="B33" s="5" t="s">
        <v>26</v>
      </c>
      <c r="C33" s="5" t="s">
        <v>64</v>
      </c>
      <c r="D33" s="6">
        <v>14.6</v>
      </c>
      <c r="E33" s="5">
        <f t="shared" si="0"/>
        <v>584</v>
      </c>
      <c r="F33" s="5" t="s">
        <v>10</v>
      </c>
    </row>
    <row r="34" ht="25" customHeight="1" spans="1:6">
      <c r="A34" s="5">
        <v>31</v>
      </c>
      <c r="B34" s="5" t="s">
        <v>65</v>
      </c>
      <c r="C34" s="5" t="s">
        <v>66</v>
      </c>
      <c r="D34" s="6">
        <v>321</v>
      </c>
      <c r="E34" s="5">
        <f t="shared" si="0"/>
        <v>12840</v>
      </c>
      <c r="F34" s="5" t="s">
        <v>10</v>
      </c>
    </row>
    <row r="35" ht="25" customHeight="1" spans="1:6">
      <c r="A35" s="5">
        <v>32</v>
      </c>
      <c r="B35" s="5" t="s">
        <v>67</v>
      </c>
      <c r="C35" s="5" t="s">
        <v>68</v>
      </c>
      <c r="D35" s="6">
        <v>83.6</v>
      </c>
      <c r="E35" s="5">
        <f t="shared" si="0"/>
        <v>3344</v>
      </c>
      <c r="F35" s="5" t="s">
        <v>10</v>
      </c>
    </row>
    <row r="36" ht="25" customHeight="1" spans="1:6">
      <c r="A36" s="5">
        <v>33</v>
      </c>
      <c r="B36" s="5" t="s">
        <v>28</v>
      </c>
      <c r="C36" s="5" t="s">
        <v>69</v>
      </c>
      <c r="D36" s="6">
        <v>63.2</v>
      </c>
      <c r="E36" s="5">
        <f t="shared" si="0"/>
        <v>2528</v>
      </c>
      <c r="F36" s="5" t="s">
        <v>10</v>
      </c>
    </row>
    <row r="37" ht="25" customHeight="1" spans="1:6">
      <c r="A37" s="5">
        <v>34</v>
      </c>
      <c r="B37" s="5" t="s">
        <v>70</v>
      </c>
      <c r="C37" s="5" t="s">
        <v>71</v>
      </c>
      <c r="D37" s="6">
        <v>90.6</v>
      </c>
      <c r="E37" s="5">
        <f t="shared" ref="E37:E68" si="1">D37*40</f>
        <v>3624</v>
      </c>
      <c r="F37" s="5" t="s">
        <v>10</v>
      </c>
    </row>
    <row r="38" ht="25" customHeight="1" spans="1:6">
      <c r="A38" s="5">
        <v>35</v>
      </c>
      <c r="B38" s="5" t="s">
        <v>72</v>
      </c>
      <c r="C38" s="5" t="s">
        <v>73</v>
      </c>
      <c r="D38" s="6">
        <v>5.5</v>
      </c>
      <c r="E38" s="5">
        <f t="shared" si="1"/>
        <v>220</v>
      </c>
      <c r="F38" s="5" t="s">
        <v>10</v>
      </c>
    </row>
    <row r="39" ht="25" customHeight="1" spans="1:6">
      <c r="A39" s="5">
        <v>36</v>
      </c>
      <c r="B39" s="5" t="s">
        <v>74</v>
      </c>
      <c r="C39" s="5" t="s">
        <v>73</v>
      </c>
      <c r="D39" s="6">
        <v>1.6</v>
      </c>
      <c r="E39" s="5">
        <f t="shared" si="1"/>
        <v>64</v>
      </c>
      <c r="F39" s="5" t="s">
        <v>10</v>
      </c>
    </row>
    <row r="40" ht="25" customHeight="1" spans="1:6">
      <c r="A40" s="5">
        <v>37</v>
      </c>
      <c r="B40" s="5" t="s">
        <v>75</v>
      </c>
      <c r="C40" s="5" t="s">
        <v>73</v>
      </c>
      <c r="D40" s="6">
        <v>2.8</v>
      </c>
      <c r="E40" s="5">
        <f t="shared" si="1"/>
        <v>112</v>
      </c>
      <c r="F40" s="5" t="s">
        <v>10</v>
      </c>
    </row>
    <row r="41" ht="25" customHeight="1" spans="1:6">
      <c r="A41" s="5">
        <v>38</v>
      </c>
      <c r="B41" s="5" t="s">
        <v>76</v>
      </c>
      <c r="C41" s="5" t="s">
        <v>77</v>
      </c>
      <c r="D41" s="6">
        <v>2.2</v>
      </c>
      <c r="E41" s="5">
        <f t="shared" si="1"/>
        <v>88</v>
      </c>
      <c r="F41" s="5" t="s">
        <v>10</v>
      </c>
    </row>
    <row r="42" ht="25" customHeight="1" spans="1:6">
      <c r="A42" s="5">
        <v>39</v>
      </c>
      <c r="B42" s="5" t="s">
        <v>78</v>
      </c>
      <c r="C42" s="5" t="s">
        <v>77</v>
      </c>
      <c r="D42" s="6">
        <v>18.9</v>
      </c>
      <c r="E42" s="5">
        <f t="shared" si="1"/>
        <v>756</v>
      </c>
      <c r="F42" s="5" t="s">
        <v>10</v>
      </c>
    </row>
    <row r="43" ht="25" customHeight="1" spans="1:6">
      <c r="A43" s="5">
        <v>40</v>
      </c>
      <c r="B43" s="5" t="s">
        <v>79</v>
      </c>
      <c r="C43" s="5" t="s">
        <v>77</v>
      </c>
      <c r="D43" s="6">
        <v>1.12</v>
      </c>
      <c r="E43" s="5">
        <f t="shared" si="1"/>
        <v>44.8</v>
      </c>
      <c r="F43" s="5" t="s">
        <v>10</v>
      </c>
    </row>
    <row r="44" ht="25" customHeight="1" spans="1:6">
      <c r="A44" s="5">
        <v>41</v>
      </c>
      <c r="B44" s="5" t="s">
        <v>80</v>
      </c>
      <c r="C44" s="5" t="s">
        <v>77</v>
      </c>
      <c r="D44" s="6">
        <v>2.13</v>
      </c>
      <c r="E44" s="5">
        <f t="shared" si="1"/>
        <v>85.2</v>
      </c>
      <c r="F44" s="5" t="s">
        <v>10</v>
      </c>
    </row>
    <row r="45" ht="25" customHeight="1" spans="1:6">
      <c r="A45" s="5">
        <v>42</v>
      </c>
      <c r="B45" s="5" t="s">
        <v>81</v>
      </c>
      <c r="C45" s="5" t="s">
        <v>82</v>
      </c>
      <c r="D45" s="6">
        <v>0.42</v>
      </c>
      <c r="E45" s="5">
        <f t="shared" si="1"/>
        <v>16.8</v>
      </c>
      <c r="F45" s="5" t="s">
        <v>10</v>
      </c>
    </row>
    <row r="46" ht="25" customHeight="1" spans="1:6">
      <c r="A46" s="5">
        <v>43</v>
      </c>
      <c r="B46" s="5" t="s">
        <v>83</v>
      </c>
      <c r="C46" s="5" t="s">
        <v>84</v>
      </c>
      <c r="D46" s="6">
        <v>13.5</v>
      </c>
      <c r="E46" s="5">
        <f t="shared" si="1"/>
        <v>540</v>
      </c>
      <c r="F46" s="5" t="s">
        <v>10</v>
      </c>
    </row>
    <row r="47" ht="25" customHeight="1" spans="1:6">
      <c r="A47" s="5">
        <v>44</v>
      </c>
      <c r="B47" s="5" t="s">
        <v>85</v>
      </c>
      <c r="C47" s="5" t="s">
        <v>73</v>
      </c>
      <c r="D47" s="6">
        <v>2.8</v>
      </c>
      <c r="E47" s="5">
        <f t="shared" si="1"/>
        <v>112</v>
      </c>
      <c r="F47" s="5" t="s">
        <v>10</v>
      </c>
    </row>
    <row r="48" ht="25" customHeight="1" spans="1:6">
      <c r="A48" s="5">
        <v>45</v>
      </c>
      <c r="B48" s="5" t="s">
        <v>86</v>
      </c>
      <c r="C48" s="5" t="s">
        <v>73</v>
      </c>
      <c r="D48" s="6">
        <v>5.15</v>
      </c>
      <c r="E48" s="5">
        <f t="shared" si="1"/>
        <v>206</v>
      </c>
      <c r="F48" s="5" t="s">
        <v>10</v>
      </c>
    </row>
    <row r="49" ht="25" customHeight="1" spans="1:6">
      <c r="A49" s="5">
        <v>46</v>
      </c>
      <c r="B49" s="5" t="s">
        <v>87</v>
      </c>
      <c r="C49" s="5" t="s">
        <v>73</v>
      </c>
      <c r="D49" s="6">
        <v>11.44</v>
      </c>
      <c r="E49" s="5">
        <f t="shared" si="1"/>
        <v>457.6</v>
      </c>
      <c r="F49" s="5" t="s">
        <v>10</v>
      </c>
    </row>
    <row r="50" ht="25" customHeight="1" spans="1:6">
      <c r="A50" s="5">
        <v>47</v>
      </c>
      <c r="B50" s="5" t="s">
        <v>88</v>
      </c>
      <c r="C50" s="5" t="s">
        <v>73</v>
      </c>
      <c r="D50" s="6">
        <v>2.19</v>
      </c>
      <c r="E50" s="5">
        <f t="shared" si="1"/>
        <v>87.6</v>
      </c>
      <c r="F50" s="5" t="s">
        <v>10</v>
      </c>
    </row>
    <row r="51" ht="25" customHeight="1" spans="1:6">
      <c r="A51" s="5">
        <v>48</v>
      </c>
      <c r="B51" s="5" t="s">
        <v>89</v>
      </c>
      <c r="C51" s="5" t="s">
        <v>90</v>
      </c>
      <c r="D51" s="6">
        <v>48.3</v>
      </c>
      <c r="E51" s="5">
        <f t="shared" si="1"/>
        <v>1932</v>
      </c>
      <c r="F51" s="5" t="s">
        <v>10</v>
      </c>
    </row>
    <row r="52" ht="25" customHeight="1" spans="1:6">
      <c r="A52" s="5">
        <v>49</v>
      </c>
      <c r="B52" s="5" t="s">
        <v>91</v>
      </c>
      <c r="C52" s="5" t="s">
        <v>92</v>
      </c>
      <c r="D52" s="6">
        <v>17</v>
      </c>
      <c r="E52" s="5">
        <f t="shared" si="1"/>
        <v>680</v>
      </c>
      <c r="F52" s="5" t="s">
        <v>10</v>
      </c>
    </row>
    <row r="53" ht="25" customHeight="1" spans="1:6">
      <c r="A53" s="5">
        <v>50</v>
      </c>
      <c r="B53" s="5" t="s">
        <v>93</v>
      </c>
      <c r="C53" s="5" t="s">
        <v>94</v>
      </c>
      <c r="D53" s="6">
        <v>0.93</v>
      </c>
      <c r="E53" s="5">
        <f t="shared" si="1"/>
        <v>37.2</v>
      </c>
      <c r="F53" s="5" t="s">
        <v>10</v>
      </c>
    </row>
    <row r="54" ht="25" customHeight="1" spans="1:6">
      <c r="A54" s="5">
        <v>51</v>
      </c>
      <c r="B54" s="5" t="s">
        <v>95</v>
      </c>
      <c r="C54" s="5" t="s">
        <v>94</v>
      </c>
      <c r="D54" s="6">
        <v>4.39</v>
      </c>
      <c r="E54" s="5">
        <f t="shared" si="1"/>
        <v>175.6</v>
      </c>
      <c r="F54" s="5" t="s">
        <v>10</v>
      </c>
    </row>
    <row r="55" ht="25" customHeight="1" spans="1:6">
      <c r="A55" s="5">
        <v>52</v>
      </c>
      <c r="B55" s="5" t="s">
        <v>96</v>
      </c>
      <c r="C55" s="5" t="s">
        <v>94</v>
      </c>
      <c r="D55" s="6">
        <v>1.84</v>
      </c>
      <c r="E55" s="5">
        <f t="shared" si="1"/>
        <v>73.6</v>
      </c>
      <c r="F55" s="5" t="s">
        <v>10</v>
      </c>
    </row>
    <row r="56" ht="25" customHeight="1" spans="1:6">
      <c r="A56" s="5">
        <v>53</v>
      </c>
      <c r="B56" s="5" t="s">
        <v>97</v>
      </c>
      <c r="C56" s="5" t="s">
        <v>98</v>
      </c>
      <c r="D56" s="6">
        <v>3.75</v>
      </c>
      <c r="E56" s="5">
        <f t="shared" si="1"/>
        <v>150</v>
      </c>
      <c r="F56" s="5" t="s">
        <v>10</v>
      </c>
    </row>
    <row r="57" ht="25" customHeight="1" spans="1:6">
      <c r="A57" s="5">
        <v>54</v>
      </c>
      <c r="B57" s="5" t="s">
        <v>99</v>
      </c>
      <c r="C57" s="5" t="s">
        <v>98</v>
      </c>
      <c r="D57" s="6">
        <v>6.61</v>
      </c>
      <c r="E57" s="5">
        <f t="shared" si="1"/>
        <v>264.4</v>
      </c>
      <c r="F57" s="5" t="s">
        <v>10</v>
      </c>
    </row>
    <row r="58" ht="25" customHeight="1" spans="1:6">
      <c r="A58" s="5">
        <v>55</v>
      </c>
      <c r="B58" s="5" t="s">
        <v>100</v>
      </c>
      <c r="C58" s="5" t="s">
        <v>101</v>
      </c>
      <c r="D58" s="6">
        <v>8.84</v>
      </c>
      <c r="E58" s="5">
        <f t="shared" si="1"/>
        <v>353.6</v>
      </c>
      <c r="F58" s="5" t="s">
        <v>10</v>
      </c>
    </row>
    <row r="59" ht="25" customHeight="1" spans="1:6">
      <c r="A59" s="5">
        <v>56</v>
      </c>
      <c r="B59" s="5" t="s">
        <v>80</v>
      </c>
      <c r="C59" s="5" t="s">
        <v>98</v>
      </c>
      <c r="D59" s="6">
        <v>0.62</v>
      </c>
      <c r="E59" s="5">
        <f t="shared" si="1"/>
        <v>24.8</v>
      </c>
      <c r="F59" s="5" t="s">
        <v>10</v>
      </c>
    </row>
    <row r="60" ht="25" customHeight="1" spans="1:6">
      <c r="A60" s="5">
        <v>57</v>
      </c>
      <c r="B60" s="5" t="s">
        <v>102</v>
      </c>
      <c r="C60" s="5" t="s">
        <v>103</v>
      </c>
      <c r="D60" s="6">
        <v>1.77</v>
      </c>
      <c r="E60" s="5">
        <f t="shared" si="1"/>
        <v>70.8</v>
      </c>
      <c r="F60" s="5" t="s">
        <v>10</v>
      </c>
    </row>
    <row r="61" ht="25" customHeight="1" spans="1:6">
      <c r="A61" s="5">
        <v>58</v>
      </c>
      <c r="B61" s="5" t="s">
        <v>104</v>
      </c>
      <c r="C61" s="5" t="s">
        <v>103</v>
      </c>
      <c r="D61" s="6">
        <v>0.26</v>
      </c>
      <c r="E61" s="5">
        <f t="shared" si="1"/>
        <v>10.4</v>
      </c>
      <c r="F61" s="5" t="s">
        <v>10</v>
      </c>
    </row>
    <row r="62" ht="25" customHeight="1" spans="1:6">
      <c r="A62" s="5">
        <v>59</v>
      </c>
      <c r="B62" s="5" t="s">
        <v>105</v>
      </c>
      <c r="C62" s="5" t="s">
        <v>103</v>
      </c>
      <c r="D62" s="6">
        <v>4.63</v>
      </c>
      <c r="E62" s="5">
        <f t="shared" si="1"/>
        <v>185.2</v>
      </c>
      <c r="F62" s="5" t="s">
        <v>10</v>
      </c>
    </row>
    <row r="63" ht="25" customHeight="1" spans="1:6">
      <c r="A63" s="5">
        <v>60</v>
      </c>
      <c r="B63" s="5" t="s">
        <v>106</v>
      </c>
      <c r="C63" s="5" t="s">
        <v>103</v>
      </c>
      <c r="D63" s="6">
        <v>1.98</v>
      </c>
      <c r="E63" s="5">
        <f t="shared" si="1"/>
        <v>79.2</v>
      </c>
      <c r="F63" s="5" t="s">
        <v>10</v>
      </c>
    </row>
    <row r="64" ht="25" customHeight="1" spans="1:6">
      <c r="A64" s="5">
        <v>61</v>
      </c>
      <c r="B64" s="5" t="s">
        <v>107</v>
      </c>
      <c r="C64" s="5" t="s">
        <v>108</v>
      </c>
      <c r="D64" s="6">
        <v>269.2</v>
      </c>
      <c r="E64" s="5">
        <f t="shared" si="1"/>
        <v>10768</v>
      </c>
      <c r="F64" s="5" t="s">
        <v>10</v>
      </c>
    </row>
    <row r="65" ht="25" customHeight="1" spans="1:6">
      <c r="A65" s="5">
        <v>62</v>
      </c>
      <c r="B65" s="5" t="s">
        <v>91</v>
      </c>
      <c r="C65" s="5" t="s">
        <v>109</v>
      </c>
      <c r="D65" s="6">
        <v>11.84</v>
      </c>
      <c r="E65" s="5">
        <f t="shared" si="1"/>
        <v>473.6</v>
      </c>
      <c r="F65" s="5" t="s">
        <v>10</v>
      </c>
    </row>
    <row r="66" ht="25" customHeight="1" spans="1:6">
      <c r="A66" s="5">
        <v>63</v>
      </c>
      <c r="B66" s="5" t="s">
        <v>110</v>
      </c>
      <c r="C66" s="5" t="s">
        <v>111</v>
      </c>
      <c r="D66" s="6">
        <v>8.78</v>
      </c>
      <c r="E66" s="5">
        <f t="shared" si="1"/>
        <v>351.2</v>
      </c>
      <c r="F66" s="5" t="s">
        <v>10</v>
      </c>
    </row>
    <row r="67" ht="25" customHeight="1" spans="1:6">
      <c r="A67" s="5">
        <v>64</v>
      </c>
      <c r="B67" s="5" t="s">
        <v>112</v>
      </c>
      <c r="C67" s="5" t="s">
        <v>113</v>
      </c>
      <c r="D67" s="6">
        <v>11.13</v>
      </c>
      <c r="E67" s="5">
        <f t="shared" si="1"/>
        <v>445.2</v>
      </c>
      <c r="F67" s="5" t="s">
        <v>10</v>
      </c>
    </row>
    <row r="68" ht="25" customHeight="1" spans="1:6">
      <c r="A68" s="5">
        <v>65</v>
      </c>
      <c r="B68" s="5" t="s">
        <v>114</v>
      </c>
      <c r="C68" s="5" t="s">
        <v>115</v>
      </c>
      <c r="D68" s="6">
        <v>1.57</v>
      </c>
      <c r="E68" s="5">
        <f t="shared" si="1"/>
        <v>62.8</v>
      </c>
      <c r="F68" s="5" t="s">
        <v>10</v>
      </c>
    </row>
    <row r="69" ht="25" customHeight="1" spans="1:6">
      <c r="A69" s="5">
        <v>66</v>
      </c>
      <c r="B69" s="5" t="s">
        <v>32</v>
      </c>
      <c r="C69" s="5" t="s">
        <v>116</v>
      </c>
      <c r="D69" s="6">
        <v>948.79</v>
      </c>
      <c r="E69" s="5">
        <f t="shared" ref="E69:E85" si="2">D69*40</f>
        <v>37951.6</v>
      </c>
      <c r="F69" s="5" t="s">
        <v>10</v>
      </c>
    </row>
    <row r="70" ht="25" customHeight="1" spans="1:6">
      <c r="A70" s="5">
        <v>67</v>
      </c>
      <c r="B70" s="5" t="s">
        <v>48</v>
      </c>
      <c r="C70" s="5" t="s">
        <v>117</v>
      </c>
      <c r="D70" s="6">
        <v>186.97</v>
      </c>
      <c r="E70" s="5">
        <f t="shared" si="2"/>
        <v>7478.8</v>
      </c>
      <c r="F70" s="5" t="s">
        <v>10</v>
      </c>
    </row>
    <row r="71" ht="25" customHeight="1" spans="1:6">
      <c r="A71" s="5">
        <v>68</v>
      </c>
      <c r="B71" s="5" t="s">
        <v>75</v>
      </c>
      <c r="C71" s="5" t="s">
        <v>118</v>
      </c>
      <c r="D71" s="6">
        <v>64.56</v>
      </c>
      <c r="E71" s="5">
        <f t="shared" si="2"/>
        <v>2582.4</v>
      </c>
      <c r="F71" s="5" t="s">
        <v>10</v>
      </c>
    </row>
    <row r="72" ht="25" customHeight="1" spans="1:6">
      <c r="A72" s="5">
        <v>69</v>
      </c>
      <c r="B72" s="5" t="s">
        <v>119</v>
      </c>
      <c r="C72" s="5" t="s">
        <v>120</v>
      </c>
      <c r="D72" s="6">
        <v>383.18</v>
      </c>
      <c r="E72" s="5">
        <f t="shared" si="2"/>
        <v>15327.2</v>
      </c>
      <c r="F72" s="5" t="s">
        <v>10</v>
      </c>
    </row>
    <row r="73" ht="25" customHeight="1" spans="1:6">
      <c r="A73" s="5">
        <v>70</v>
      </c>
      <c r="B73" s="5" t="s">
        <v>121</v>
      </c>
      <c r="C73" s="5" t="s">
        <v>122</v>
      </c>
      <c r="D73" s="6">
        <v>2.09</v>
      </c>
      <c r="E73" s="5">
        <f t="shared" si="2"/>
        <v>83.6</v>
      </c>
      <c r="F73" s="5" t="s">
        <v>10</v>
      </c>
    </row>
    <row r="74" ht="25" customHeight="1" spans="1:6">
      <c r="A74" s="5">
        <v>71</v>
      </c>
      <c r="B74" s="5" t="s">
        <v>123</v>
      </c>
      <c r="C74" s="5" t="s">
        <v>124</v>
      </c>
      <c r="D74" s="6">
        <v>29.42</v>
      </c>
      <c r="E74" s="5">
        <f t="shared" si="2"/>
        <v>1176.8</v>
      </c>
      <c r="F74" s="5" t="s">
        <v>10</v>
      </c>
    </row>
    <row r="75" ht="25" customHeight="1" spans="1:6">
      <c r="A75" s="5">
        <v>72</v>
      </c>
      <c r="B75" s="5" t="s">
        <v>26</v>
      </c>
      <c r="C75" s="5" t="s">
        <v>125</v>
      </c>
      <c r="D75" s="6">
        <v>197.57</v>
      </c>
      <c r="E75" s="5">
        <f t="shared" si="2"/>
        <v>7902.8</v>
      </c>
      <c r="F75" s="5" t="s">
        <v>10</v>
      </c>
    </row>
    <row r="76" ht="25" customHeight="1" spans="1:6">
      <c r="A76" s="5">
        <v>73</v>
      </c>
      <c r="B76" s="5" t="s">
        <v>126</v>
      </c>
      <c r="C76" s="5" t="s">
        <v>127</v>
      </c>
      <c r="D76" s="6">
        <v>341.24</v>
      </c>
      <c r="E76" s="5">
        <f t="shared" si="2"/>
        <v>13649.6</v>
      </c>
      <c r="F76" s="5" t="s">
        <v>10</v>
      </c>
    </row>
    <row r="77" ht="25" customHeight="1" spans="1:6">
      <c r="A77" s="5">
        <v>74</v>
      </c>
      <c r="B77" s="5" t="s">
        <v>128</v>
      </c>
      <c r="C77" s="5" t="s">
        <v>129</v>
      </c>
      <c r="D77" s="6">
        <v>2.18</v>
      </c>
      <c r="E77" s="5">
        <f t="shared" si="2"/>
        <v>87.2</v>
      </c>
      <c r="F77" s="5" t="s">
        <v>10</v>
      </c>
    </row>
    <row r="78" ht="25" customHeight="1" spans="1:6">
      <c r="A78" s="5">
        <v>75</v>
      </c>
      <c r="B78" s="5" t="s">
        <v>38</v>
      </c>
      <c r="C78" s="5" t="s">
        <v>129</v>
      </c>
      <c r="D78" s="6">
        <v>20.68</v>
      </c>
      <c r="E78" s="5">
        <f t="shared" si="2"/>
        <v>827.2</v>
      </c>
      <c r="F78" s="5" t="s">
        <v>10</v>
      </c>
    </row>
    <row r="79" ht="25" customHeight="1" spans="1:6">
      <c r="A79" s="5">
        <v>76</v>
      </c>
      <c r="B79" s="5" t="s">
        <v>60</v>
      </c>
      <c r="C79" s="5" t="s">
        <v>130</v>
      </c>
      <c r="D79" s="6">
        <v>293.81</v>
      </c>
      <c r="E79" s="5">
        <f t="shared" si="2"/>
        <v>11752.4</v>
      </c>
      <c r="F79" s="5" t="s">
        <v>10</v>
      </c>
    </row>
    <row r="80" ht="25" customHeight="1" spans="1:6">
      <c r="A80" s="5">
        <v>77</v>
      </c>
      <c r="B80" s="5" t="s">
        <v>131</v>
      </c>
      <c r="C80" s="5" t="s">
        <v>132</v>
      </c>
      <c r="D80" s="6">
        <v>1.35</v>
      </c>
      <c r="E80" s="5">
        <f t="shared" si="2"/>
        <v>54</v>
      </c>
      <c r="F80" s="5" t="s">
        <v>10</v>
      </c>
    </row>
    <row r="81" ht="25" customHeight="1" spans="1:6">
      <c r="A81" s="5">
        <v>78</v>
      </c>
      <c r="B81" s="5" t="s">
        <v>133</v>
      </c>
      <c r="C81" s="5" t="s">
        <v>132</v>
      </c>
      <c r="D81" s="6">
        <v>4.7</v>
      </c>
      <c r="E81" s="5">
        <f t="shared" si="2"/>
        <v>188</v>
      </c>
      <c r="F81" s="5" t="s">
        <v>10</v>
      </c>
    </row>
    <row r="82" ht="25" customHeight="1" spans="1:6">
      <c r="A82" s="5">
        <v>79</v>
      </c>
      <c r="B82" s="5" t="s">
        <v>134</v>
      </c>
      <c r="C82" s="5" t="s">
        <v>132</v>
      </c>
      <c r="D82" s="6">
        <v>1.43</v>
      </c>
      <c r="E82" s="5">
        <f t="shared" si="2"/>
        <v>57.2</v>
      </c>
      <c r="F82" s="5" t="s">
        <v>10</v>
      </c>
    </row>
    <row r="83" ht="25" customHeight="1" spans="1:6">
      <c r="A83" s="5">
        <v>80</v>
      </c>
      <c r="B83" s="5" t="s">
        <v>135</v>
      </c>
      <c r="C83" s="5" t="s">
        <v>132</v>
      </c>
      <c r="D83" s="6">
        <v>5.27</v>
      </c>
      <c r="E83" s="5">
        <f t="shared" si="2"/>
        <v>210.8</v>
      </c>
      <c r="F83" s="5" t="s">
        <v>10</v>
      </c>
    </row>
    <row r="84" ht="25" customHeight="1" spans="1:6">
      <c r="A84" s="5">
        <v>81</v>
      </c>
      <c r="B84" s="5" t="s">
        <v>136</v>
      </c>
      <c r="C84" s="5" t="s">
        <v>132</v>
      </c>
      <c r="D84" s="6">
        <v>4.5</v>
      </c>
      <c r="E84" s="5">
        <f t="shared" si="2"/>
        <v>180</v>
      </c>
      <c r="F84" s="5" t="s">
        <v>10</v>
      </c>
    </row>
    <row r="85" ht="25" customHeight="1" spans="1:6">
      <c r="A85" s="5">
        <v>82</v>
      </c>
      <c r="B85" s="5" t="s">
        <v>137</v>
      </c>
      <c r="C85" s="5" t="s">
        <v>138</v>
      </c>
      <c r="D85" s="6">
        <v>3.18</v>
      </c>
      <c r="E85" s="5">
        <f t="shared" si="2"/>
        <v>127.2</v>
      </c>
      <c r="F85" s="5" t="s">
        <v>10</v>
      </c>
    </row>
    <row r="86" ht="25" customHeight="1" spans="1:6">
      <c r="A86" s="5" t="s">
        <v>139</v>
      </c>
      <c r="B86" s="5"/>
      <c r="C86" s="5"/>
      <c r="D86" s="5">
        <f>SUM(D4:D85)</f>
        <v>14781.57</v>
      </c>
      <c r="E86" s="5">
        <f>SUM(E4:E85)</f>
        <v>591262.8</v>
      </c>
      <c r="F86" s="5"/>
    </row>
  </sheetData>
  <mergeCells count="3">
    <mergeCell ref="A1:F1"/>
    <mergeCell ref="A2:C2"/>
    <mergeCell ref="A86:B8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2025-04-25T08:08:58Z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836CCB5F71F041B7881C5EFDDF082230_13</vt:lpwstr>
  </property>
</Properties>
</file>